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540" windowWidth="15015" windowHeight="9150"/>
  </bookViews>
  <sheets>
    <sheet name="УНИБИТ (2)" sheetId="2" r:id="rId1"/>
    <sheet name="УНИБИТ" sheetId="1" r:id="rId2"/>
  </sheets>
  <calcPr calcId="145621"/>
</workbook>
</file>

<file path=xl/calcChain.xml><?xml version="1.0" encoding="utf-8"?>
<calcChain xmlns="http://schemas.openxmlformats.org/spreadsheetml/2006/main">
  <c r="L14" i="2" l="1"/>
  <c r="K14" i="2"/>
  <c r="J14" i="2"/>
  <c r="G14" i="2"/>
  <c r="F14" i="2"/>
  <c r="N14" i="2" s="1"/>
  <c r="E14" i="2"/>
  <c r="M14" i="2" s="1"/>
  <c r="P14" i="2" s="1"/>
  <c r="O13" i="2"/>
  <c r="N13" i="2"/>
  <c r="M13" i="2"/>
  <c r="P13" i="2" s="1"/>
  <c r="O11" i="2"/>
  <c r="N11" i="2"/>
  <c r="M11" i="2"/>
  <c r="P11" i="2" s="1"/>
  <c r="O9" i="2"/>
  <c r="O14" i="2" s="1"/>
  <c r="N9" i="2"/>
  <c r="M9" i="2"/>
  <c r="P9" i="2" s="1"/>
  <c r="N9" i="1" l="1"/>
  <c r="O13" i="1"/>
  <c r="O11" i="1"/>
  <c r="O9" i="1"/>
  <c r="N13" i="1"/>
  <c r="N11" i="1"/>
  <c r="M13" i="1"/>
  <c r="M11" i="1"/>
  <c r="M9" i="1"/>
  <c r="P9" i="1" l="1"/>
  <c r="G14" i="1"/>
  <c r="P11" i="1"/>
  <c r="P13" i="1"/>
  <c r="E14" i="1"/>
  <c r="J14" i="1"/>
  <c r="F14" i="1"/>
  <c r="K14" i="1"/>
  <c r="O14" i="1"/>
  <c r="L14" i="1"/>
  <c r="N14" i="1" l="1"/>
  <c r="M14" i="1"/>
  <c r="P14" i="1" l="1"/>
</calcChain>
</file>

<file path=xl/sharedStrings.xml><?xml version="1.0" encoding="utf-8"?>
<sst xmlns="http://schemas.openxmlformats.org/spreadsheetml/2006/main" count="70" uniqueCount="26">
  <si>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</si>
  <si>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</si>
  <si>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</si>
  <si>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</si>
  <si>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</si>
  <si>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</si>
  <si>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</si>
  <si>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</si>
  <si>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</si>
  <si>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</si>
  <si>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дистанционна</t>
  </si>
  <si>
    <t>Общо</t>
  </si>
  <si>
    <t>ВСИЧКО:</t>
  </si>
  <si>
    <t>Сигурност и отбрана</t>
  </si>
  <si>
    <t>Национална сигурност</t>
  </si>
  <si>
    <t>Социални, стопански и правни науки</t>
  </si>
  <si>
    <t>Обществени комуникации и информационни науки</t>
  </si>
  <si>
    <t>Природни науки, математика и информатика</t>
  </si>
  <si>
    <t>Информатика и компютърни науки</t>
  </si>
  <si>
    <t>4.6</t>
  </si>
  <si>
    <t>3.5</t>
  </si>
  <si>
    <t>9.1</t>
  </si>
  <si>
    <t>ПРИЛОЖЕНИЕ № 1.33</t>
  </si>
  <si>
    <t>УНИВЕРСИТЕТ ПО БИБЛИОТЕКОЗНАНИЕ И ИНФОРМАЦИОННИ ТЕХНОЛОГИИ - СОФИЯ</t>
  </si>
  <si>
    <t xml:space="preserve"> </t>
  </si>
  <si>
    <t>дистан-ционна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</si>
</sst>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</font>
    <font>
      <i/>
      <sz val="11"/>
      <name val="Calibri"/>
      <family val="2"/>
      <charset val="204"/>
    </font>
    <font>
      <b/>
      <sz val="13"/>
      <name val="Calibri"/>
      <family val="2"/>
      <charset val="204"/>
    </font>
    <font>
      <i/>
      <sz val="13"/>
      <name val="Calibri"/>
      <family val="2"/>
      <charset val="204"/>
    </font>
    <font>
      <sz val="13"/>
      <name val="Calibri"/>
      <family val="2"/>
      <charset val="204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i/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5" xfId="0" applyFont="1" applyBorder="1" applyAlignment="1">
      <alignment horizontal="centerContinuous" vertical="center" wrapText="1"/>
    </xf>
    <xf numFmtId="0" fontId="1" fillId="0" borderId="8" xfId="0" applyFont="1" applyBorder="1" applyAlignment="1">
      <alignment horizontal="centerContinuous" vertical="center" wrapText="1"/>
    </xf>
    <xf numFmtId="0" fontId="1" fillId="0" borderId="1" xfId="0" applyFont="1" applyBorder="1" applyAlignment="1">
      <alignment horizontal="centerContinuous" vertic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/>
    <xf numFmtId="0" fontId="3" fillId="0" borderId="6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3" fillId="0" borderId="4" xfId="0" applyFont="1" applyBorder="1" applyAlignment="1">
      <alignment horizontal="centerContinuous" vertical="center" wrapText="1"/>
    </xf>
    <xf numFmtId="0" fontId="3" fillId="0" borderId="7" xfId="0" applyFont="1" applyBorder="1" applyAlignment="1">
      <alignment horizontal="centerContinuous" vertical="center" wrapText="1"/>
    </xf>
    <xf numFmtId="0" fontId="2" fillId="0" borderId="5" xfId="0" applyFont="1" applyBorder="1" applyAlignment="1">
      <alignment horizontal="centerContinuous" vertical="center" wrapText="1"/>
    </xf>
    <xf numFmtId="0" fontId="4" fillId="0" borderId="9" xfId="0" applyFont="1" applyBorder="1"/>
    <xf numFmtId="0" fontId="4" fillId="0" borderId="1" xfId="0" applyFont="1" applyBorder="1"/>
    <xf numFmtId="0" fontId="4" fillId="0" borderId="5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5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/>
    <xf numFmtId="0" fontId="3" fillId="0" borderId="3" xfId="0" applyFont="1" applyBorder="1" applyAlignment="1">
      <alignment horizontal="centerContinuous" vertical="center" wrapText="1"/>
    </xf>
    <xf numFmtId="49" fontId="4" fillId="0" borderId="2" xfId="0" applyNumberFormat="1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centerContinuous" vertical="center" wrapText="1"/>
    </xf>
    <xf numFmtId="0" fontId="4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Continuous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5" xfId="0" applyFont="1" applyBorder="1" applyAlignment="1">
      <alignment horizontal="centerContinuous" vertical="center" wrapText="1"/>
    </xf>
    <xf numFmtId="0" fontId="7" fillId="0" borderId="5" xfId="0" applyFont="1" applyBorder="1" applyAlignment="1">
      <alignment horizontal="centerContinuous" vertical="center" wrapText="1"/>
    </xf>
    <xf numFmtId="0" fontId="7" fillId="0" borderId="8" xfId="0" applyFont="1" applyBorder="1" applyAlignment="1">
      <alignment horizontal="centerContinuous" vertical="center" wrapText="1"/>
    </xf>
    <xf numFmtId="0" fontId="7" fillId="0" borderId="1" xfId="0" applyFont="1" applyBorder="1" applyAlignment="1">
      <alignment horizontal="centerContinuous" vertical="center" wrapText="1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/>
    <xf numFmtId="0" fontId="7" fillId="0" borderId="6" xfId="0" applyFont="1" applyBorder="1" applyAlignment="1">
      <alignment horizontal="centerContinuous" vertical="center" wrapText="1"/>
    </xf>
    <xf numFmtId="0" fontId="7" fillId="0" borderId="4" xfId="0" applyFont="1" applyBorder="1" applyAlignment="1">
      <alignment horizontal="centerContinuous" vertical="center" wrapText="1"/>
    </xf>
    <xf numFmtId="0" fontId="7" fillId="0" borderId="7" xfId="0" applyFont="1" applyBorder="1" applyAlignment="1">
      <alignment horizontal="centerContinuous" vertical="center" wrapText="1"/>
    </xf>
    <xf numFmtId="0" fontId="6" fillId="0" borderId="5" xfId="0" applyFont="1" applyBorder="1" applyAlignment="1">
      <alignment horizontal="centerContinuous" vertical="center" wrapText="1"/>
    </xf>
    <xf numFmtId="0" fontId="5" fillId="0" borderId="9" xfId="0" applyFont="1" applyBorder="1"/>
    <xf numFmtId="0" fontId="5" fillId="0" borderId="1" xfId="0" applyFont="1" applyBorder="1"/>
    <xf numFmtId="0" fontId="5" fillId="0" borderId="5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5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top" wrapText="1"/>
    </xf>
    <xf numFmtId="0" fontId="6" fillId="0" borderId="1" xfId="0" applyFont="1" applyBorder="1"/>
    <xf numFmtId="0" fontId="7" fillId="0" borderId="3" xfId="0" applyFont="1" applyBorder="1" applyAlignment="1">
      <alignment horizontal="centerContinuous" vertical="center" wrapText="1"/>
    </xf>
    <xf numFmtId="49" fontId="5" fillId="0" borderId="2" xfId="0" applyNumberFormat="1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6" fillId="0" borderId="5" xfId="0" applyFont="1" applyBorder="1" applyAlignment="1">
      <alignment vertical="center" wrapText="1"/>
    </xf>
    <xf numFmtId="0" fontId="6" fillId="0" borderId="3" xfId="0" applyFont="1" applyBorder="1"/>
    <xf numFmtId="0" fontId="6" fillId="0" borderId="5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zoomScale="75" workbookViewId="0">
      <selection activeCell="H24" sqref="H23:H24"/>
    </sheetView>
  </sheetViews>
  <sheetFormatPr defaultRowHeight="15" x14ac:dyDescent="0.25"/>
  <cols>
    <col min="1" max="1" width="7.7109375" customWidth="1"/>
    <col min="2" max="2" width="52.28515625" customWidth="1"/>
    <col min="3" max="14" width="9.140625" customWidth="1"/>
  </cols>
  <sheetData>
    <row r="1" spans="1:16" ht="15.75" x14ac:dyDescent="0.25">
      <c r="A1" s="35" t="s">
        <v>22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</row>
    <row r="2" spans="1:16" x14ac:dyDescent="0.25">
      <c r="A2" s="36" t="s">
        <v>23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1:16" x14ac:dyDescent="0.25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6" ht="15.75" x14ac:dyDescent="0.25">
      <c r="A4" s="37" t="s">
        <v>0</v>
      </c>
      <c r="B4" s="37" t="s">
        <v>1</v>
      </c>
      <c r="C4" s="37" t="s">
        <v>2</v>
      </c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</row>
    <row r="5" spans="1:16" ht="54.75" customHeight="1" x14ac:dyDescent="0.25">
      <c r="A5" s="37"/>
      <c r="B5" s="37"/>
      <c r="C5" s="37" t="s">
        <v>3</v>
      </c>
      <c r="D5" s="37"/>
      <c r="E5" s="38" t="s">
        <v>4</v>
      </c>
      <c r="F5" s="39"/>
      <c r="G5" s="40"/>
      <c r="H5" s="37" t="s">
        <v>5</v>
      </c>
      <c r="I5" s="37"/>
      <c r="J5" s="37" t="s">
        <v>6</v>
      </c>
      <c r="K5" s="37"/>
      <c r="L5" s="37"/>
      <c r="M5" s="37" t="s">
        <v>7</v>
      </c>
      <c r="N5" s="37"/>
      <c r="O5" s="37"/>
      <c r="P5" s="41"/>
    </row>
    <row r="6" spans="1:16" ht="31.5" x14ac:dyDescent="0.25">
      <c r="A6" s="41"/>
      <c r="B6" s="37"/>
      <c r="C6" s="42" t="s">
        <v>8</v>
      </c>
      <c r="D6" s="42" t="s">
        <v>9</v>
      </c>
      <c r="E6" s="42" t="s">
        <v>8</v>
      </c>
      <c r="F6" s="43" t="s">
        <v>9</v>
      </c>
      <c r="G6" s="42" t="s">
        <v>25</v>
      </c>
      <c r="H6" s="42" t="s">
        <v>8</v>
      </c>
      <c r="I6" s="42" t="s">
        <v>9</v>
      </c>
      <c r="J6" s="42" t="s">
        <v>8</v>
      </c>
      <c r="K6" s="42" t="s">
        <v>9</v>
      </c>
      <c r="L6" s="42" t="s">
        <v>25</v>
      </c>
      <c r="M6" s="42" t="s">
        <v>8</v>
      </c>
      <c r="N6" s="42" t="s">
        <v>9</v>
      </c>
      <c r="O6" s="44" t="s">
        <v>25</v>
      </c>
      <c r="P6" s="45" t="s">
        <v>11</v>
      </c>
    </row>
    <row r="7" spans="1:16" ht="15.75" x14ac:dyDescent="0.25">
      <c r="A7" s="46">
        <v>1</v>
      </c>
      <c r="B7" s="47">
        <v>2</v>
      </c>
      <c r="C7" s="48">
        <v>3</v>
      </c>
      <c r="D7" s="48">
        <v>4</v>
      </c>
      <c r="E7" s="48">
        <v>5</v>
      </c>
      <c r="F7" s="48">
        <v>6</v>
      </c>
      <c r="G7" s="48">
        <v>7</v>
      </c>
      <c r="H7" s="48">
        <v>8</v>
      </c>
      <c r="I7" s="48">
        <v>9</v>
      </c>
      <c r="J7" s="48">
        <v>10</v>
      </c>
      <c r="K7" s="48">
        <v>11</v>
      </c>
      <c r="L7" s="48">
        <v>12</v>
      </c>
      <c r="M7" s="48">
        <v>13</v>
      </c>
      <c r="N7" s="48">
        <v>14</v>
      </c>
      <c r="O7" s="48">
        <v>15</v>
      </c>
      <c r="P7" s="48">
        <v>16</v>
      </c>
    </row>
    <row r="8" spans="1:16" ht="15.75" x14ac:dyDescent="0.25">
      <c r="A8" s="49">
        <v>3</v>
      </c>
      <c r="B8" s="50" t="s">
        <v>15</v>
      </c>
      <c r="C8" s="51"/>
      <c r="D8" s="48"/>
      <c r="E8" s="48"/>
      <c r="F8" s="48"/>
      <c r="G8" s="48"/>
      <c r="H8" s="48"/>
      <c r="I8" s="48"/>
      <c r="J8" s="52"/>
      <c r="K8" s="52"/>
      <c r="L8" s="52"/>
      <c r="M8" s="52"/>
      <c r="N8" s="52"/>
      <c r="O8" s="53"/>
      <c r="P8" s="54"/>
    </row>
    <row r="9" spans="1:16" ht="15.75" x14ac:dyDescent="0.25">
      <c r="A9" s="55" t="s">
        <v>20</v>
      </c>
      <c r="B9" s="56" t="s">
        <v>16</v>
      </c>
      <c r="C9" s="57"/>
      <c r="D9" s="57"/>
      <c r="E9" s="57">
        <v>200</v>
      </c>
      <c r="F9" s="57">
        <v>160</v>
      </c>
      <c r="G9" s="58"/>
      <c r="H9" s="48"/>
      <c r="I9" s="48"/>
      <c r="J9" s="57">
        <v>3</v>
      </c>
      <c r="K9" s="57">
        <v>3</v>
      </c>
      <c r="L9" s="57">
        <v>3</v>
      </c>
      <c r="M9" s="57">
        <f>E9+H9+J9</f>
        <v>203</v>
      </c>
      <c r="N9" s="57">
        <f>F9+I9+K9</f>
        <v>163</v>
      </c>
      <c r="O9" s="57">
        <f>G9+L9</f>
        <v>3</v>
      </c>
      <c r="P9" s="59">
        <f>M9+N9+O9</f>
        <v>369</v>
      </c>
    </row>
    <row r="10" spans="1:16" ht="15.75" x14ac:dyDescent="0.25">
      <c r="A10" s="60">
        <v>4</v>
      </c>
      <c r="B10" s="61" t="s">
        <v>17</v>
      </c>
      <c r="C10" s="51"/>
      <c r="D10" s="48"/>
      <c r="E10" s="51"/>
      <c r="F10" s="48"/>
      <c r="G10" s="48"/>
      <c r="H10" s="48"/>
      <c r="I10" s="48"/>
      <c r="J10" s="48"/>
      <c r="K10" s="48"/>
      <c r="L10" s="48"/>
      <c r="M10" s="57"/>
      <c r="N10" s="57"/>
      <c r="O10" s="62"/>
      <c r="P10" s="59"/>
    </row>
    <row r="11" spans="1:16" ht="15.75" x14ac:dyDescent="0.25">
      <c r="A11" s="56" t="s">
        <v>19</v>
      </c>
      <c r="B11" s="56" t="s">
        <v>18</v>
      </c>
      <c r="C11" s="57"/>
      <c r="D11" s="57"/>
      <c r="E11" s="57">
        <v>100</v>
      </c>
      <c r="F11" s="57">
        <v>64</v>
      </c>
      <c r="G11" s="58"/>
      <c r="H11" s="48"/>
      <c r="I11" s="48"/>
      <c r="J11" s="57">
        <v>3</v>
      </c>
      <c r="K11" s="57">
        <v>3</v>
      </c>
      <c r="L11" s="57">
        <v>2</v>
      </c>
      <c r="M11" s="57">
        <f>E11+H11+J11</f>
        <v>103</v>
      </c>
      <c r="N11" s="57">
        <f>F11+I11+K11</f>
        <v>67</v>
      </c>
      <c r="O11" s="57">
        <f>G11+L11</f>
        <v>2</v>
      </c>
      <c r="P11" s="59">
        <f>M11+N11+O11</f>
        <v>172</v>
      </c>
    </row>
    <row r="12" spans="1:16" ht="15.75" x14ac:dyDescent="0.25">
      <c r="A12" s="60">
        <v>9</v>
      </c>
      <c r="B12" s="60" t="s">
        <v>13</v>
      </c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57"/>
      <c r="N12" s="57"/>
      <c r="O12" s="62"/>
      <c r="P12" s="59"/>
    </row>
    <row r="13" spans="1:16" ht="15.75" x14ac:dyDescent="0.25">
      <c r="A13" s="63" t="s">
        <v>21</v>
      </c>
      <c r="B13" s="64" t="s">
        <v>14</v>
      </c>
      <c r="C13" s="57"/>
      <c r="D13" s="57"/>
      <c r="E13" s="57">
        <v>45</v>
      </c>
      <c r="F13" s="57">
        <v>36</v>
      </c>
      <c r="G13" s="58">
        <v>12</v>
      </c>
      <c r="H13" s="48"/>
      <c r="I13" s="62"/>
      <c r="J13" s="57">
        <v>2</v>
      </c>
      <c r="K13" s="57">
        <v>2</v>
      </c>
      <c r="L13" s="57">
        <v>2</v>
      </c>
      <c r="M13" s="57">
        <f>E13+H13+J13</f>
        <v>47</v>
      </c>
      <c r="N13" s="57">
        <f>F13+I13+K13</f>
        <v>38</v>
      </c>
      <c r="O13" s="57">
        <f>G13+L13</f>
        <v>14</v>
      </c>
      <c r="P13" s="59">
        <f>M13+N13+O13</f>
        <v>99</v>
      </c>
    </row>
    <row r="14" spans="1:16" ht="15.75" x14ac:dyDescent="0.25">
      <c r="A14" s="61"/>
      <c r="B14" s="61" t="s">
        <v>12</v>
      </c>
      <c r="C14" s="61"/>
      <c r="D14" s="61"/>
      <c r="E14" s="61">
        <f>SUM(E9:E13)</f>
        <v>345</v>
      </c>
      <c r="F14" s="61">
        <f>SUM(F9:F13)</f>
        <v>260</v>
      </c>
      <c r="G14" s="61">
        <f>SUM(G9:G13)</f>
        <v>12</v>
      </c>
      <c r="H14" s="61"/>
      <c r="I14" s="61"/>
      <c r="J14" s="61">
        <f>SUM(J9:J13)</f>
        <v>8</v>
      </c>
      <c r="K14" s="61">
        <f>SUM(K9:K13)</f>
        <v>8</v>
      </c>
      <c r="L14" s="61">
        <f>SUM(L9:L13)</f>
        <v>7</v>
      </c>
      <c r="M14" s="65">
        <f>E14+J14</f>
        <v>353</v>
      </c>
      <c r="N14" s="65">
        <f>F14+K14</f>
        <v>268</v>
      </c>
      <c r="O14" s="66">
        <f>SUM(O9:O13)</f>
        <v>19</v>
      </c>
      <c r="P14" s="67">
        <f>M14+N14+O14</f>
        <v>640</v>
      </c>
    </row>
    <row r="29" spans="9:9" x14ac:dyDescent="0.25">
      <c r="I29" t="s">
        <v>24</v>
      </c>
    </row>
  </sheetData>
  <mergeCells count="10">
    <mergeCell ref="A1:P1"/>
    <mergeCell ref="A2:P3"/>
    <mergeCell ref="A4:A6"/>
    <mergeCell ref="B4:B6"/>
    <mergeCell ref="C4:P4"/>
    <mergeCell ref="C5:D5"/>
    <mergeCell ref="E5:G5"/>
    <mergeCell ref="H5:I5"/>
    <mergeCell ref="J5:L5"/>
    <mergeCell ref="M5:P5"/>
  </mergeCells>
  <printOptions horizontalCentered="1"/>
  <pageMargins left="0.55118110236220474" right="0.47244094488188981" top="1.1417322834645669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9"/>
  <sheetViews>
    <sheetView zoomScale="75" workbookViewId="0">
      <pane xSplit="2" ySplit="7" topLeftCell="E8" activePane="bottomRight" state="frozen"/>
      <selection pane="topRight" activeCell="C1" sqref="C1"/>
      <selection pane="bottomLeft" activeCell="A8" sqref="A8"/>
      <selection pane="bottomRight" activeCell="K26" sqref="K26"/>
    </sheetView>
  </sheetViews>
  <sheetFormatPr defaultRowHeight="15" x14ac:dyDescent="0.25"/>
  <cols>
    <col min="1" max="1" width="6.28515625" customWidth="1"/>
    <col min="2" max="2" width="57" customWidth="1"/>
    <col min="3" max="3" width="9.85546875" customWidth="1"/>
    <col min="4" max="4" width="10.28515625" customWidth="1"/>
    <col min="5" max="5" width="10.140625" customWidth="1"/>
    <col min="6" max="6" width="10.7109375" customWidth="1"/>
    <col min="7" max="7" width="8.42578125" customWidth="1"/>
    <col min="8" max="8" width="10.140625" customWidth="1"/>
    <col min="9" max="9" width="9.85546875" customWidth="1"/>
    <col min="10" max="10" width="10.140625" customWidth="1"/>
    <col min="11" max="11" width="10.42578125" customWidth="1"/>
    <col min="12" max="12" width="8.140625" customWidth="1"/>
    <col min="13" max="14" width="10.140625" customWidth="1"/>
  </cols>
  <sheetData>
    <row r="1" spans="1:16" ht="17.25" x14ac:dyDescent="0.3">
      <c r="A1" s="28" t="s">
        <v>22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6" x14ac:dyDescent="0.25">
      <c r="A2" s="29" t="s">
        <v>23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</row>
    <row r="3" spans="1:16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1:16" ht="17.25" x14ac:dyDescent="0.25">
      <c r="A4" s="30" t="s">
        <v>0</v>
      </c>
      <c r="B4" s="30" t="s">
        <v>1</v>
      </c>
      <c r="C4" s="30" t="s">
        <v>2</v>
      </c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</row>
    <row r="5" spans="1:16" ht="54.75" customHeight="1" x14ac:dyDescent="0.25">
      <c r="A5" s="30"/>
      <c r="B5" s="30"/>
      <c r="C5" s="30" t="s">
        <v>3</v>
      </c>
      <c r="D5" s="30"/>
      <c r="E5" s="32" t="s">
        <v>4</v>
      </c>
      <c r="F5" s="33"/>
      <c r="G5" s="34"/>
      <c r="H5" s="30" t="s">
        <v>5</v>
      </c>
      <c r="I5" s="30"/>
      <c r="J5" s="30" t="s">
        <v>6</v>
      </c>
      <c r="K5" s="30"/>
      <c r="L5" s="30"/>
      <c r="M5" s="30" t="s">
        <v>7</v>
      </c>
      <c r="N5" s="30"/>
      <c r="O5" s="30"/>
      <c r="P5" s="31"/>
    </row>
    <row r="6" spans="1:16" ht="51.75" x14ac:dyDescent="0.25">
      <c r="A6" s="31"/>
      <c r="B6" s="30"/>
      <c r="C6" s="24" t="s">
        <v>8</v>
      </c>
      <c r="D6" s="24" t="s">
        <v>9</v>
      </c>
      <c r="E6" s="24" t="s">
        <v>8</v>
      </c>
      <c r="F6" s="23" t="s">
        <v>9</v>
      </c>
      <c r="G6" s="24" t="s">
        <v>10</v>
      </c>
      <c r="H6" s="24" t="s">
        <v>8</v>
      </c>
      <c r="I6" s="24" t="s">
        <v>9</v>
      </c>
      <c r="J6" s="24" t="s">
        <v>8</v>
      </c>
      <c r="K6" s="24" t="s">
        <v>9</v>
      </c>
      <c r="L6" s="24" t="s">
        <v>10</v>
      </c>
      <c r="M6" s="24" t="s">
        <v>8</v>
      </c>
      <c r="N6" s="24" t="s">
        <v>9</v>
      </c>
      <c r="O6" s="25" t="s">
        <v>10</v>
      </c>
      <c r="P6" s="15" t="s">
        <v>11</v>
      </c>
    </row>
    <row r="7" spans="1:16" x14ac:dyDescent="0.25">
      <c r="A7" s="1">
        <v>1</v>
      </c>
      <c r="B7" s="2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  <c r="N7" s="3">
        <v>14</v>
      </c>
      <c r="O7" s="3">
        <v>15</v>
      </c>
      <c r="P7" s="3">
        <v>16</v>
      </c>
    </row>
    <row r="8" spans="1:16" ht="17.25" x14ac:dyDescent="0.3">
      <c r="A8" s="4">
        <v>3</v>
      </c>
      <c r="B8" s="5" t="s">
        <v>15</v>
      </c>
      <c r="C8" s="6"/>
      <c r="D8" s="7"/>
      <c r="E8" s="7"/>
      <c r="F8" s="7"/>
      <c r="G8" s="7"/>
      <c r="H8" s="7"/>
      <c r="I8" s="7"/>
      <c r="J8" s="8"/>
      <c r="K8" s="8"/>
      <c r="L8" s="8"/>
      <c r="M8" s="8"/>
      <c r="N8" s="8"/>
      <c r="O8" s="9"/>
      <c r="P8" s="10"/>
    </row>
    <row r="9" spans="1:16" ht="17.25" x14ac:dyDescent="0.3">
      <c r="A9" s="11" t="s">
        <v>20</v>
      </c>
      <c r="B9" s="12" t="s">
        <v>16</v>
      </c>
      <c r="C9" s="13"/>
      <c r="D9" s="13"/>
      <c r="E9" s="13">
        <v>200</v>
      </c>
      <c r="F9" s="13">
        <v>160</v>
      </c>
      <c r="G9" s="14"/>
      <c r="H9" s="7"/>
      <c r="I9" s="7"/>
      <c r="J9" s="13">
        <v>3</v>
      </c>
      <c r="K9" s="13">
        <v>3</v>
      </c>
      <c r="L9" s="13">
        <v>3</v>
      </c>
      <c r="M9" s="13">
        <f>E9+H9+J9</f>
        <v>203</v>
      </c>
      <c r="N9" s="13">
        <f>F9+I9+K9</f>
        <v>163</v>
      </c>
      <c r="O9" s="13">
        <f>G9+L9</f>
        <v>3</v>
      </c>
      <c r="P9" s="26">
        <f>M9+N9+O9</f>
        <v>369</v>
      </c>
    </row>
    <row r="10" spans="1:16" ht="17.25" x14ac:dyDescent="0.3">
      <c r="A10" s="16">
        <v>4</v>
      </c>
      <c r="B10" s="17" t="s">
        <v>17</v>
      </c>
      <c r="C10" s="6"/>
      <c r="D10" s="7"/>
      <c r="E10" s="6"/>
      <c r="F10" s="7"/>
      <c r="G10" s="7"/>
      <c r="H10" s="7"/>
      <c r="I10" s="7"/>
      <c r="J10" s="7"/>
      <c r="K10" s="7"/>
      <c r="L10" s="7"/>
      <c r="M10" s="13"/>
      <c r="N10" s="13"/>
      <c r="O10" s="18"/>
      <c r="P10" s="26"/>
    </row>
    <row r="11" spans="1:16" ht="17.25" x14ac:dyDescent="0.3">
      <c r="A11" s="12" t="s">
        <v>19</v>
      </c>
      <c r="B11" s="12" t="s">
        <v>18</v>
      </c>
      <c r="C11" s="13"/>
      <c r="D11" s="13"/>
      <c r="E11" s="13">
        <v>100</v>
      </c>
      <c r="F11" s="13">
        <v>64</v>
      </c>
      <c r="G11" s="14"/>
      <c r="H11" s="7"/>
      <c r="I11" s="7"/>
      <c r="J11" s="13">
        <v>3</v>
      </c>
      <c r="K11" s="13">
        <v>3</v>
      </c>
      <c r="L11" s="13">
        <v>2</v>
      </c>
      <c r="M11" s="13">
        <f>E11+H11+J11</f>
        <v>103</v>
      </c>
      <c r="N11" s="13">
        <f>F11+I11+K11</f>
        <v>67</v>
      </c>
      <c r="O11" s="13">
        <f>G11+L11</f>
        <v>2</v>
      </c>
      <c r="P11" s="26">
        <f>M11+N11+O11</f>
        <v>172</v>
      </c>
    </row>
    <row r="12" spans="1:16" ht="17.25" x14ac:dyDescent="0.25">
      <c r="A12" s="16">
        <v>9</v>
      </c>
      <c r="B12" s="16" t="s">
        <v>13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13"/>
      <c r="N12" s="13"/>
      <c r="O12" s="18"/>
      <c r="P12" s="26"/>
    </row>
    <row r="13" spans="1:16" ht="17.25" x14ac:dyDescent="0.3">
      <c r="A13" s="19" t="s">
        <v>21</v>
      </c>
      <c r="B13" s="20" t="s">
        <v>14</v>
      </c>
      <c r="C13" s="13"/>
      <c r="D13" s="13"/>
      <c r="E13" s="13">
        <v>45</v>
      </c>
      <c r="F13" s="13">
        <v>36</v>
      </c>
      <c r="G13" s="14">
        <v>12</v>
      </c>
      <c r="H13" s="7"/>
      <c r="I13" s="18"/>
      <c r="J13" s="13">
        <v>2</v>
      </c>
      <c r="K13" s="13">
        <v>2</v>
      </c>
      <c r="L13" s="13">
        <v>2</v>
      </c>
      <c r="M13" s="13">
        <f>E13+H13+J13</f>
        <v>47</v>
      </c>
      <c r="N13" s="13">
        <f>F13+I13+K13</f>
        <v>38</v>
      </c>
      <c r="O13" s="13">
        <f>G13+L13</f>
        <v>14</v>
      </c>
      <c r="P13" s="26">
        <f>M13+N13+O13</f>
        <v>99</v>
      </c>
    </row>
    <row r="14" spans="1:16" ht="17.25" x14ac:dyDescent="0.3">
      <c r="A14" s="17"/>
      <c r="B14" s="17" t="s">
        <v>12</v>
      </c>
      <c r="C14" s="17"/>
      <c r="D14" s="17"/>
      <c r="E14" s="17">
        <f>SUM(E9:E13)</f>
        <v>345</v>
      </c>
      <c r="F14" s="17">
        <f>SUM(F9:F13)</f>
        <v>260</v>
      </c>
      <c r="G14" s="17">
        <f>SUM(G9:G13)</f>
        <v>12</v>
      </c>
      <c r="H14" s="17"/>
      <c r="I14" s="17"/>
      <c r="J14" s="17">
        <f>SUM(J9:J13)</f>
        <v>8</v>
      </c>
      <c r="K14" s="17">
        <f>SUM(K9:K13)</f>
        <v>8</v>
      </c>
      <c r="L14" s="17">
        <f>SUM(L9:L13)</f>
        <v>7</v>
      </c>
      <c r="M14" s="21">
        <f>E14+J14</f>
        <v>353</v>
      </c>
      <c r="N14" s="21">
        <f>F14+K14</f>
        <v>268</v>
      </c>
      <c r="O14" s="22">
        <f>SUM(O9:O13)</f>
        <v>19</v>
      </c>
      <c r="P14" s="27">
        <f>M14+N14+O14</f>
        <v>640</v>
      </c>
    </row>
    <row r="29" spans="9:9" x14ac:dyDescent="0.25">
      <c r="I29" t="s">
        <v>24</v>
      </c>
    </row>
  </sheetData>
  <mergeCells count="10">
    <mergeCell ref="A1:P1"/>
    <mergeCell ref="A2:P3"/>
    <mergeCell ref="A4:A6"/>
    <mergeCell ref="B4:B6"/>
    <mergeCell ref="C4:P4"/>
    <mergeCell ref="C5:D5"/>
    <mergeCell ref="H5:I5"/>
    <mergeCell ref="J5:L5"/>
    <mergeCell ref="M5:P5"/>
    <mergeCell ref="E5:G5"/>
  </mergeCells>
  <phoneticPr fontId="0" type="noConversion"/>
  <printOptions horizontalCentered="1"/>
  <pageMargins left="0.39370078740157483" right="0.39370078740157483" top="0.59055118110236227" bottom="0.59055118110236227" header="0.51181102362204722" footer="0.51181102362204722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УНИБИТ (2)</vt:lpstr>
      <vt:lpstr>УНИБИТ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Vesela V Mladenova</cp:lastModifiedBy>
  <cp:lastPrinted>2015-04-06T10:37:58Z</cp:lastPrinted>
  <dcterms:created xsi:type="dcterms:W3CDTF">2011-04-12T12:16:52Z</dcterms:created>
  <dcterms:modified xsi:type="dcterms:W3CDTF">2015-04-06T10:38:43Z</dcterms:modified>
</cp:coreProperties>
</file>